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ewer\RFP Phase 2\"/>
    </mc:Choice>
  </mc:AlternateContent>
  <bookViews>
    <workbookView xWindow="0" yWindow="0" windowWidth="18495" windowHeight="61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7" i="1" l="1"/>
  <c r="K17" i="1"/>
  <c r="K16" i="1"/>
  <c r="L16" i="1"/>
  <c r="J16" i="1"/>
  <c r="D16" i="1"/>
  <c r="E16" i="1"/>
  <c r="F16" i="1"/>
  <c r="C16" i="1"/>
  <c r="D4" i="1"/>
  <c r="D5" i="1"/>
  <c r="D6" i="1"/>
  <c r="D7" i="1"/>
  <c r="D8" i="1"/>
  <c r="D9" i="1"/>
  <c r="D11" i="1"/>
  <c r="D12" i="1"/>
  <c r="D13" i="1"/>
  <c r="D14" i="1"/>
  <c r="D15" i="1"/>
  <c r="D21" i="1"/>
  <c r="D10" i="1"/>
</calcChain>
</file>

<file path=xl/sharedStrings.xml><?xml version="1.0" encoding="utf-8"?>
<sst xmlns="http://schemas.openxmlformats.org/spreadsheetml/2006/main" count="37" uniqueCount="27">
  <si>
    <t xml:space="preserve">total </t>
  </si>
  <si>
    <t>Naugatuck</t>
  </si>
  <si>
    <t>Middlebury</t>
  </si>
  <si>
    <t>Oxford</t>
  </si>
  <si>
    <t>liqud Sludge</t>
  </si>
  <si>
    <t>Sludge cake</t>
  </si>
  <si>
    <t>MGD</t>
  </si>
  <si>
    <t>MGAL</t>
  </si>
  <si>
    <t>Wet ton</t>
  </si>
  <si>
    <t>Septage</t>
  </si>
  <si>
    <t>other $</t>
  </si>
  <si>
    <t>flow</t>
  </si>
  <si>
    <t>January</t>
  </si>
  <si>
    <t>Gallons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</si>
  <si>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</si>
  <si>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</si>
  <si>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</si>
  <si>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</si>
  <si>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</si>
  <si>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</si>
  <si>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</si>
  <si>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</si>
  <si>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Octorber</t>
  </si>
  <si>
    <t>November</t>
  </si>
  <si>
    <t>december</t>
  </si>
  <si>
    <t>AVE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</si>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</sst>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5" fontId="0" fillId="0" borderId="0" xfId="1" applyNumberFormat="1" applyFont="1"/>
    <xf numFmtId="165" fontId="0" fillId="0" borderId="0" xfId="1" applyNumberFormat="1" applyFont="1" applyBorder="1" applyAlignment="1">
      <alignment horizontal="right"/>
    </xf>
    <xf numFmtId="2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N20" sqref="N20"/>
    </sheetView>
  </sheetViews>
  <sheetFormatPr defaultRowHeight="15" x14ac:dyDescent="0.25"/>
  <cols>
    <col min="8" max="8" width="16.85546875" customWidth="1"/>
    <col min="9" max="9" width="14.5703125" customWidth="1"/>
    <col min="10" max="10" width="12.28515625" customWidth="1"/>
    <col min="11" max="11" width="10.5703125" bestFit="1" customWidth="1"/>
    <col min="12" max="12" width="11.5703125" bestFit="1" customWidth="1"/>
    <col min="13" max="13" width="13.28515625" bestFit="1" customWidth="1"/>
  </cols>
  <sheetData>
    <row r="1" spans="1:13" s="2" customFormat="1" x14ac:dyDescent="0.25">
      <c r="C1" s="3" t="s">
        <v>11</v>
      </c>
      <c r="D1" s="3"/>
      <c r="E1" s="3"/>
      <c r="F1" s="3"/>
      <c r="J1" s="3" t="s">
        <v>9</v>
      </c>
      <c r="K1" s="3"/>
      <c r="L1" s="3"/>
      <c r="M1" s="3"/>
    </row>
    <row r="2" spans="1:13" x14ac:dyDescent="0.25">
      <c r="C2" t="s">
        <v>0</v>
      </c>
      <c r="D2" t="s">
        <v>1</v>
      </c>
      <c r="E2" t="s">
        <v>2</v>
      </c>
      <c r="F2" t="s">
        <v>3</v>
      </c>
      <c r="H2" t="s">
        <v>4</v>
      </c>
      <c r="I2" t="s">
        <v>5</v>
      </c>
      <c r="J2" t="s">
        <v>1</v>
      </c>
      <c r="K2" t="s">
        <v>2</v>
      </c>
      <c r="L2" t="s">
        <v>3</v>
      </c>
      <c r="M2" t="s">
        <v>10</v>
      </c>
    </row>
    <row r="3" spans="1:13" x14ac:dyDescent="0.25">
      <c r="C3" t="s">
        <v>6</v>
      </c>
      <c r="D3" t="s">
        <v>6</v>
      </c>
      <c r="E3" t="s">
        <v>6</v>
      </c>
      <c r="F3" t="s">
        <v>6</v>
      </c>
      <c r="H3" t="s">
        <v>7</v>
      </c>
      <c r="I3" t="s">
        <v>8</v>
      </c>
      <c r="J3" s="1" t="s">
        <v>13</v>
      </c>
      <c r="K3" s="1"/>
      <c r="L3" s="1"/>
      <c r="M3" s="1"/>
    </row>
    <row r="4" spans="1:13" x14ac:dyDescent="0.25">
      <c r="A4" t="s">
        <v>19</v>
      </c>
      <c r="B4">
        <v>2017</v>
      </c>
      <c r="C4" s="6">
        <v>3.56</v>
      </c>
      <c r="D4">
        <f t="shared" ref="D4:D9" si="0">C4-E4-F4</f>
        <v>3.081</v>
      </c>
      <c r="E4">
        <v>0.41499999999999998</v>
      </c>
      <c r="F4">
        <v>6.4000000000000001E-2</v>
      </c>
      <c r="H4">
        <v>5.6820000000000004</v>
      </c>
      <c r="I4" s="4">
        <v>4941.3999999999996</v>
      </c>
      <c r="J4" s="5">
        <v>56750</v>
      </c>
      <c r="K4" s="5">
        <v>57000</v>
      </c>
      <c r="L4" s="5">
        <v>156250</v>
      </c>
      <c r="M4" s="5">
        <v>663150</v>
      </c>
    </row>
    <row r="5" spans="1:13" x14ac:dyDescent="0.25">
      <c r="A5" t="s">
        <v>20</v>
      </c>
      <c r="B5">
        <v>2017</v>
      </c>
      <c r="C5" s="6">
        <v>3.32</v>
      </c>
      <c r="D5">
        <f t="shared" si="0"/>
        <v>2.8989999999999996</v>
      </c>
      <c r="E5">
        <v>0.35799999999999998</v>
      </c>
      <c r="F5">
        <v>6.3E-2</v>
      </c>
      <c r="H5">
        <v>6.1458000000000004</v>
      </c>
      <c r="I5" s="4">
        <v>6381</v>
      </c>
      <c r="J5" s="5">
        <v>44000</v>
      </c>
      <c r="K5" s="5">
        <v>60000</v>
      </c>
      <c r="L5" s="5">
        <v>204000</v>
      </c>
      <c r="M5" s="5">
        <v>1104730</v>
      </c>
    </row>
    <row r="6" spans="1:13" x14ac:dyDescent="0.25">
      <c r="A6" t="s">
        <v>21</v>
      </c>
      <c r="B6">
        <v>2017</v>
      </c>
      <c r="C6" s="6">
        <v>3.15</v>
      </c>
      <c r="D6">
        <f t="shared" si="0"/>
        <v>2.7410000000000001</v>
      </c>
      <c r="E6">
        <v>0.34899999999999998</v>
      </c>
      <c r="F6">
        <v>0.06</v>
      </c>
      <c r="H6">
        <v>6.7854999999999999</v>
      </c>
      <c r="I6" s="4">
        <v>5255.8</v>
      </c>
      <c r="J6" s="5">
        <v>54875</v>
      </c>
      <c r="K6" s="5">
        <v>59000</v>
      </c>
      <c r="L6" s="5">
        <v>151750</v>
      </c>
      <c r="M6" s="5">
        <v>852950</v>
      </c>
    </row>
    <row r="7" spans="1:13" x14ac:dyDescent="0.25">
      <c r="A7" t="s">
        <v>22</v>
      </c>
      <c r="B7">
        <v>2017</v>
      </c>
      <c r="C7" s="6">
        <v>3.63</v>
      </c>
      <c r="D7">
        <f t="shared" si="0"/>
        <v>3.2089999999999996</v>
      </c>
      <c r="E7">
        <v>0.34899999999999998</v>
      </c>
      <c r="F7">
        <v>7.1999999999999995E-2</v>
      </c>
      <c r="H7">
        <v>6.7359999999999998</v>
      </c>
      <c r="I7" s="4">
        <v>6410</v>
      </c>
      <c r="J7" s="5">
        <v>54875</v>
      </c>
      <c r="K7" s="5">
        <v>59000</v>
      </c>
      <c r="L7" s="5">
        <v>151750</v>
      </c>
      <c r="M7" s="5">
        <v>852950</v>
      </c>
    </row>
    <row r="8" spans="1:13" x14ac:dyDescent="0.25">
      <c r="A8" t="s">
        <v>23</v>
      </c>
      <c r="B8">
        <v>2017</v>
      </c>
      <c r="C8" s="6">
        <v>4.09</v>
      </c>
      <c r="D8">
        <f t="shared" si="0"/>
        <v>3.589</v>
      </c>
      <c r="E8">
        <v>0.43099999999999999</v>
      </c>
      <c r="F8">
        <v>7.0000000000000007E-2</v>
      </c>
      <c r="H8">
        <v>5.7859999999999996</v>
      </c>
      <c r="I8" s="4">
        <v>5362</v>
      </c>
      <c r="J8" s="5">
        <v>54130</v>
      </c>
      <c r="K8" s="5">
        <v>35000</v>
      </c>
      <c r="L8" s="5">
        <v>170500</v>
      </c>
      <c r="M8" s="5">
        <v>551550</v>
      </c>
    </row>
    <row r="9" spans="1:13" x14ac:dyDescent="0.25">
      <c r="A9" t="s">
        <v>24</v>
      </c>
      <c r="B9">
        <v>2017</v>
      </c>
      <c r="C9" s="6">
        <v>4</v>
      </c>
      <c r="D9">
        <f t="shared" si="0"/>
        <v>3.4990000000000001</v>
      </c>
      <c r="E9">
        <v>0.433</v>
      </c>
      <c r="F9">
        <v>6.8000000000000005E-2</v>
      </c>
      <c r="H9">
        <v>5.0759999999999996</v>
      </c>
      <c r="I9" s="4">
        <v>5969.9</v>
      </c>
      <c r="J9" s="5">
        <v>61000</v>
      </c>
      <c r="K9" s="5">
        <v>48000</v>
      </c>
      <c r="L9" s="5">
        <v>133450</v>
      </c>
      <c r="M9" s="5">
        <v>445350</v>
      </c>
    </row>
    <row r="10" spans="1:13" x14ac:dyDescent="0.25">
      <c r="A10" t="s">
        <v>12</v>
      </c>
      <c r="B10">
        <v>2018</v>
      </c>
      <c r="C10" s="6">
        <v>5.16</v>
      </c>
      <c r="D10">
        <f>C10-E10-F10</f>
        <v>4.4510000000000005</v>
      </c>
      <c r="E10">
        <v>0.61899999999999999</v>
      </c>
      <c r="F10">
        <v>0.09</v>
      </c>
      <c r="H10">
        <v>4.9047999999999998</v>
      </c>
      <c r="I10" s="4">
        <v>6541.5</v>
      </c>
      <c r="J10" s="4">
        <v>18100</v>
      </c>
      <c r="K10" s="4">
        <v>7000</v>
      </c>
      <c r="L10" s="4">
        <v>74450</v>
      </c>
      <c r="M10" s="4">
        <v>253200</v>
      </c>
    </row>
    <row r="11" spans="1:13" x14ac:dyDescent="0.25">
      <c r="A11" t="s">
        <v>14</v>
      </c>
      <c r="B11">
        <v>2018</v>
      </c>
      <c r="C11" s="6">
        <v>6.65</v>
      </c>
      <c r="D11">
        <f t="shared" ref="D11:D21" si="1">C11-E11-F11</f>
        <v>5.742</v>
      </c>
      <c r="E11">
        <v>0.84299999999999997</v>
      </c>
      <c r="F11">
        <v>6.5000000000000002E-2</v>
      </c>
      <c r="H11">
        <v>4.7474999999999996</v>
      </c>
      <c r="I11" s="4">
        <v>4928.1000000000004</v>
      </c>
      <c r="J11" s="4">
        <v>21200</v>
      </c>
      <c r="K11" s="4">
        <v>12200</v>
      </c>
      <c r="L11" s="4">
        <v>57000</v>
      </c>
      <c r="M11" s="4">
        <v>287350</v>
      </c>
    </row>
    <row r="12" spans="1:13" x14ac:dyDescent="0.25">
      <c r="A12" t="s">
        <v>15</v>
      </c>
      <c r="B12">
        <v>2018</v>
      </c>
      <c r="C12" s="6">
        <v>6.77</v>
      </c>
      <c r="D12">
        <f t="shared" si="1"/>
        <v>5.8170000000000002</v>
      </c>
      <c r="E12">
        <v>0.84199999999999997</v>
      </c>
      <c r="F12">
        <v>0.111</v>
      </c>
      <c r="H12">
        <v>4.7008999999999999</v>
      </c>
      <c r="I12" s="4">
        <v>2252.4699999999998</v>
      </c>
      <c r="J12" s="4">
        <v>24800</v>
      </c>
      <c r="K12" s="4">
        <v>17000</v>
      </c>
      <c r="L12" s="4">
        <v>96000</v>
      </c>
      <c r="M12" s="4">
        <v>267000</v>
      </c>
    </row>
    <row r="13" spans="1:13" x14ac:dyDescent="0.25">
      <c r="A13" t="s">
        <v>16</v>
      </c>
      <c r="B13">
        <v>2018</v>
      </c>
      <c r="C13" s="6">
        <v>6.35</v>
      </c>
      <c r="D13">
        <f t="shared" si="1"/>
        <v>6.1609999999999996</v>
      </c>
      <c r="E13">
        <v>8.1000000000000003E-2</v>
      </c>
      <c r="F13">
        <v>0.108</v>
      </c>
      <c r="H13">
        <v>2.8530000000000002</v>
      </c>
      <c r="I13" s="4">
        <v>1812.8</v>
      </c>
      <c r="J13" s="4">
        <v>52850</v>
      </c>
      <c r="K13" s="4">
        <v>48000</v>
      </c>
      <c r="L13" s="4">
        <v>21700</v>
      </c>
      <c r="M13" s="4">
        <v>532950</v>
      </c>
    </row>
    <row r="14" spans="1:13" x14ac:dyDescent="0.25">
      <c r="A14" t="s">
        <v>17</v>
      </c>
      <c r="B14">
        <v>2018</v>
      </c>
      <c r="C14" s="6">
        <v>5.12</v>
      </c>
      <c r="D14">
        <f t="shared" si="1"/>
        <v>4.4400000000000004</v>
      </c>
      <c r="E14">
        <v>0.59499999999999997</v>
      </c>
      <c r="F14">
        <v>8.5000000000000006E-2</v>
      </c>
      <c r="H14">
        <v>2.8530000000000002</v>
      </c>
      <c r="I14" s="4">
        <v>1812.8</v>
      </c>
      <c r="J14" s="4">
        <v>45000</v>
      </c>
      <c r="K14" s="4">
        <v>52000</v>
      </c>
      <c r="L14" s="4">
        <v>177950</v>
      </c>
      <c r="M14" s="4">
        <v>727550</v>
      </c>
    </row>
    <row r="15" spans="1:13" x14ac:dyDescent="0.25">
      <c r="A15" t="s">
        <v>18</v>
      </c>
      <c r="B15">
        <v>2018</v>
      </c>
      <c r="C15" s="6">
        <v>3.81</v>
      </c>
      <c r="D15">
        <f t="shared" si="1"/>
        <v>3.3230000000000004</v>
      </c>
      <c r="E15">
        <v>0.40899999999999997</v>
      </c>
      <c r="F15">
        <v>7.8E-2</v>
      </c>
      <c r="H15">
        <v>5.73</v>
      </c>
      <c r="I15" s="4">
        <v>5578.36</v>
      </c>
      <c r="J15" s="4">
        <v>46750</v>
      </c>
      <c r="K15" s="4">
        <v>64000</v>
      </c>
      <c r="L15" s="4">
        <v>188500</v>
      </c>
      <c r="M15" s="4">
        <v>665900</v>
      </c>
    </row>
    <row r="16" spans="1:13" x14ac:dyDescent="0.25">
      <c r="A16" t="s">
        <v>25</v>
      </c>
      <c r="C16" s="6">
        <f>AVERAGE(C4:C15)</f>
        <v>4.6341666666666663</v>
      </c>
      <c r="D16" s="6">
        <f t="shared" ref="D16:F16" si="2">AVERAGE(D4:D15)</f>
        <v>4.0793333333333335</v>
      </c>
      <c r="E16" s="6">
        <f t="shared" si="2"/>
        <v>0.47699999999999992</v>
      </c>
      <c r="F16" s="6">
        <f t="shared" si="2"/>
        <v>7.7833333333333324E-2</v>
      </c>
      <c r="I16" s="4"/>
      <c r="J16" s="4">
        <f>SUM(J4:J15)</f>
        <v>534330</v>
      </c>
      <c r="K16" s="4">
        <f t="shared" ref="K16:L16" si="3">SUM(K4:K15)</f>
        <v>518200</v>
      </c>
      <c r="L16" s="4">
        <f t="shared" si="3"/>
        <v>1583300</v>
      </c>
      <c r="M16" s="4"/>
    </row>
    <row r="17" spans="1:13" x14ac:dyDescent="0.25">
      <c r="C17" s="6"/>
      <c r="I17" s="4"/>
      <c r="J17" s="4" t="s">
        <v>26</v>
      </c>
      <c r="K17" s="4">
        <f>J16+K16+L16</f>
        <v>2635830</v>
      </c>
      <c r="L17" s="4"/>
      <c r="M17" s="4">
        <f>SUM(M4:M16)</f>
        <v>7204630</v>
      </c>
    </row>
    <row r="18" spans="1:13" x14ac:dyDescent="0.25">
      <c r="C18" s="6"/>
      <c r="I18" s="4"/>
      <c r="J18" s="4"/>
      <c r="K18" s="4"/>
      <c r="L18" s="4"/>
      <c r="M18" s="4"/>
    </row>
    <row r="19" spans="1:13" x14ac:dyDescent="0.25">
      <c r="C19" s="6"/>
      <c r="I19" s="4"/>
      <c r="J19" s="4"/>
      <c r="K19" s="4"/>
      <c r="L19" s="4"/>
      <c r="M19" s="4"/>
    </row>
    <row r="20" spans="1:13" x14ac:dyDescent="0.25">
      <c r="C20" s="6"/>
      <c r="I20" s="4"/>
      <c r="J20" s="4"/>
      <c r="K20" s="4"/>
      <c r="L20" s="4"/>
      <c r="M20" s="4"/>
    </row>
    <row r="21" spans="1:13" x14ac:dyDescent="0.25">
      <c r="A21" t="s">
        <v>19</v>
      </c>
      <c r="B21">
        <v>2018</v>
      </c>
      <c r="C21" s="6">
        <v>3.68</v>
      </c>
      <c r="D21">
        <f t="shared" si="1"/>
        <v>3.173</v>
      </c>
      <c r="E21">
        <v>0.43</v>
      </c>
      <c r="F21">
        <v>7.6999999999999999E-2</v>
      </c>
      <c r="H21">
        <v>6.28</v>
      </c>
      <c r="I21" s="4">
        <v>5287.85</v>
      </c>
      <c r="J21" s="4">
        <v>32000</v>
      </c>
      <c r="K21" s="4">
        <v>68000</v>
      </c>
      <c r="L21" s="4">
        <v>190950</v>
      </c>
      <c r="M21" s="4">
        <v>623900</v>
      </c>
    </row>
    <row r="22" spans="1:13" x14ac:dyDescent="0.25">
      <c r="A22" t="s">
        <v>20</v>
      </c>
      <c r="B22">
        <v>2018</v>
      </c>
      <c r="C22" s="6">
        <v>7.3</v>
      </c>
      <c r="D22">
        <v>3.5649999999999999</v>
      </c>
      <c r="E22">
        <v>6.3899999999999998E-2</v>
      </c>
      <c r="F22">
        <v>9.6000000000000002E-2</v>
      </c>
      <c r="H22">
        <v>6.12</v>
      </c>
      <c r="I22" s="4">
        <v>5699</v>
      </c>
      <c r="J22" s="4">
        <v>49630</v>
      </c>
      <c r="K22" s="4">
        <v>73800</v>
      </c>
      <c r="L22" s="4">
        <v>158500</v>
      </c>
      <c r="M22" s="4">
        <v>830850</v>
      </c>
    </row>
    <row r="23" spans="1:13" x14ac:dyDescent="0.25">
      <c r="A23" t="s">
        <v>21</v>
      </c>
      <c r="B23">
        <v>2018</v>
      </c>
      <c r="C23" s="6">
        <v>4.16</v>
      </c>
      <c r="D23">
        <v>3.52</v>
      </c>
      <c r="E23">
        <v>0.56299999999999994</v>
      </c>
      <c r="F23">
        <v>7.8E-2</v>
      </c>
      <c r="H23">
        <v>5.2</v>
      </c>
      <c r="I23" s="4">
        <v>5463</v>
      </c>
      <c r="J23" s="4">
        <v>41650</v>
      </c>
      <c r="K23" s="4">
        <v>44000</v>
      </c>
      <c r="L23" s="4">
        <v>157750</v>
      </c>
      <c r="M23" s="4">
        <v>559500</v>
      </c>
    </row>
    <row r="24" spans="1:13" x14ac:dyDescent="0.25">
      <c r="A24" t="s">
        <v>22</v>
      </c>
      <c r="B24">
        <v>2018</v>
      </c>
      <c r="C24" s="6">
        <v>4.99</v>
      </c>
      <c r="D24">
        <v>4.25</v>
      </c>
      <c r="E24">
        <v>0.65500000000000003</v>
      </c>
      <c r="F24">
        <v>8.4000000000000005E-2</v>
      </c>
      <c r="H24">
        <v>5.52</v>
      </c>
      <c r="I24" s="4">
        <v>6573</v>
      </c>
      <c r="J24" s="4">
        <v>64020</v>
      </c>
      <c r="K24" s="4">
        <v>74000</v>
      </c>
      <c r="L24" s="4">
        <v>218500</v>
      </c>
      <c r="M24" s="4">
        <v>776150</v>
      </c>
    </row>
  </sheetData>
  <mergeCells count="3">
    <mergeCell ref="C1:F1"/>
    <mergeCell ref="J1:M1"/>
    <mergeCell ref="J3:M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Borough of Naugatuck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Borough of Naugatuck</dc:creator>
  <cp:lastModifiedBy>Borough of Naugatuck</cp:lastModifiedBy>
  <dcterms:created xsi:type="dcterms:W3CDTF">2018-12-03T18:03:41Z</dcterms:created>
  <dcterms:modified xsi:type="dcterms:W3CDTF">2018-12-03T19:37:11Z</dcterms:modified>
</cp:coreProperties>
</file>